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32\"/>
    </mc:Choice>
  </mc:AlternateContent>
  <xr:revisionPtr revIDLastSave="0" documentId="13_ncr:1_{351B80A1-55EB-4A4D-BEFA-C0E327DDB672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2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E44" i="1" l="1"/>
  <c r="F44" i="1" s="1"/>
  <c r="G44" i="1" s="1"/>
  <c r="H44" i="1" s="1"/>
  <c r="E44" i="2"/>
  <c r="F44" i="2" s="1"/>
  <c r="G44" i="2" s="1"/>
  <c r="H44" i="2" s="1"/>
  <c r="E44" i="4"/>
  <c r="F44" i="4" s="1"/>
  <c r="G44" i="4" s="1"/>
  <c r="H44" i="4" s="1"/>
  <c r="G41" i="1" l="1"/>
  <c r="G40" i="1"/>
  <c r="G39" i="1"/>
  <c r="G38" i="1"/>
  <c r="G37" i="1"/>
  <c r="G36" i="1"/>
  <c r="G41" i="2"/>
  <c r="G40" i="2"/>
  <c r="G39" i="2"/>
  <c r="G38" i="2"/>
  <c r="G37" i="2"/>
  <c r="G36" i="2"/>
  <c r="G41" i="4"/>
  <c r="G40" i="4"/>
  <c r="G39" i="4"/>
  <c r="G38" i="4"/>
  <c r="G37" i="4"/>
  <c r="G36" i="4"/>
  <c r="F4" i="4" l="1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H17" i="2"/>
  <c r="L17" i="2" s="1"/>
  <c r="H16" i="2"/>
  <c r="M16" i="2" s="1"/>
  <c r="M16" i="4" l="1"/>
  <c r="F30" i="4"/>
  <c r="I30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F26" i="4"/>
  <c r="I26" i="4" s="1"/>
  <c r="F31" i="4"/>
  <c r="I31" i="4" s="1"/>
  <c r="F32" i="2"/>
  <c r="I32" i="2" s="1"/>
  <c r="F31" i="2"/>
  <c r="I31" i="2" s="1"/>
  <c r="F30" i="2"/>
  <c r="I30" i="2" s="1"/>
  <c r="F24" i="2"/>
  <c r="I24" i="2" s="1"/>
  <c r="F29" i="2"/>
  <c r="I29" i="2" s="1"/>
  <c r="F33" i="2"/>
  <c r="I33" i="2" s="1"/>
  <c r="F28" i="2"/>
  <c r="I28" i="2" s="1"/>
  <c r="F27" i="2"/>
  <c r="I27" i="2" s="1"/>
  <c r="F26" i="2"/>
  <c r="I26" i="2" s="1"/>
  <c r="F25" i="2"/>
  <c r="I25" i="2" s="1"/>
  <c r="K17" i="4"/>
  <c r="N16" i="4"/>
  <c r="I5" i="4" s="1"/>
  <c r="L17" i="4"/>
  <c r="I16" i="4"/>
  <c r="L24" i="4" s="1"/>
  <c r="L16" i="4"/>
  <c r="N16" i="2"/>
  <c r="I5" i="2" s="1"/>
  <c r="L16" i="2"/>
  <c r="I17" i="2"/>
  <c r="K17" i="2" s="1"/>
  <c r="I16" i="2"/>
  <c r="L24" i="2" s="1"/>
  <c r="H17" i="1"/>
  <c r="L17" i="1" s="1"/>
  <c r="H16" i="1"/>
  <c r="M16" i="1" l="1"/>
  <c r="N16" i="1" s="1"/>
  <c r="I5" i="1" s="1"/>
  <c r="F31" i="1"/>
  <c r="I31" i="1" s="1"/>
  <c r="F26" i="1"/>
  <c r="I26" i="1" s="1"/>
  <c r="F25" i="1"/>
  <c r="I25" i="1" s="1"/>
  <c r="F24" i="1"/>
  <c r="I24" i="1" s="1"/>
  <c r="F28" i="1"/>
  <c r="I28" i="1" s="1"/>
  <c r="F29" i="1"/>
  <c r="I29" i="1" s="1"/>
  <c r="F33" i="1"/>
  <c r="I33" i="1" s="1"/>
  <c r="F27" i="1"/>
  <c r="I27" i="1" s="1"/>
  <c r="F30" i="1"/>
  <c r="I30" i="1" s="1"/>
  <c r="F32" i="1"/>
  <c r="I32" i="1" s="1"/>
  <c r="H37" i="2"/>
  <c r="H39" i="2"/>
  <c r="H41" i="2"/>
  <c r="H38" i="2"/>
  <c r="H40" i="2"/>
  <c r="H36" i="2"/>
  <c r="H37" i="4"/>
  <c r="H39" i="4"/>
  <c r="H36" i="4"/>
  <c r="H38" i="4"/>
  <c r="H40" i="4"/>
  <c r="H41" i="4"/>
  <c r="K16" i="4"/>
  <c r="I7" i="4"/>
  <c r="K16" i="2"/>
  <c r="I7" i="2"/>
  <c r="L16" i="1"/>
  <c r="I17" i="1"/>
  <c r="K17" i="1" s="1"/>
  <c r="I16" i="1"/>
  <c r="L24" i="1" s="1"/>
  <c r="G30" i="4" l="1"/>
  <c r="G25" i="4"/>
  <c r="G29" i="4"/>
  <c r="G33" i="4"/>
  <c r="G28" i="4"/>
  <c r="G27" i="4"/>
  <c r="G32" i="4"/>
  <c r="G31" i="4"/>
  <c r="G26" i="4"/>
  <c r="G33" i="2"/>
  <c r="G28" i="2"/>
  <c r="G27" i="2"/>
  <c r="G32" i="2"/>
  <c r="G26" i="2"/>
  <c r="G25" i="2"/>
  <c r="G31" i="2"/>
  <c r="G30" i="2"/>
  <c r="G29" i="2"/>
  <c r="H37" i="1"/>
  <c r="H36" i="1"/>
  <c r="H38" i="1"/>
  <c r="H39" i="1"/>
  <c r="H40" i="1"/>
  <c r="H41" i="1"/>
  <c r="I36" i="2"/>
  <c r="K36" i="2"/>
  <c r="K40" i="2"/>
  <c r="I40" i="2"/>
  <c r="I38" i="2"/>
  <c r="K38" i="2"/>
  <c r="K41" i="2"/>
  <c r="I41" i="2"/>
  <c r="K39" i="2"/>
  <c r="I39" i="2"/>
  <c r="K37" i="2"/>
  <c r="I37" i="2"/>
  <c r="I39" i="4"/>
  <c r="K39" i="4"/>
  <c r="K41" i="4"/>
  <c r="I41" i="4"/>
  <c r="K40" i="4"/>
  <c r="I40" i="4"/>
  <c r="I38" i="4"/>
  <c r="K38" i="4"/>
  <c r="I36" i="4"/>
  <c r="K36" i="4"/>
  <c r="K37" i="4"/>
  <c r="I37" i="4"/>
  <c r="I4" i="4"/>
  <c r="I4" i="2"/>
  <c r="I7" i="1"/>
  <c r="K16" i="1"/>
  <c r="G33" i="1" l="1"/>
  <c r="G27" i="1"/>
  <c r="G32" i="1"/>
  <c r="G31" i="1"/>
  <c r="G30" i="1"/>
  <c r="G25" i="1"/>
  <c r="G29" i="1"/>
  <c r="G28" i="1"/>
  <c r="G26" i="1"/>
  <c r="K41" i="1"/>
  <c r="I41" i="1"/>
  <c r="K36" i="1"/>
  <c r="I36" i="1"/>
  <c r="K40" i="1"/>
  <c r="I40" i="1"/>
  <c r="I39" i="1"/>
  <c r="K39" i="1"/>
  <c r="I38" i="1"/>
  <c r="K38" i="1"/>
  <c r="K37" i="1"/>
  <c r="I37" i="1"/>
  <c r="L25" i="2"/>
  <c r="L26" i="2" s="1"/>
  <c r="I6" i="2" s="1"/>
  <c r="L25" i="4"/>
  <c r="L26" i="4" s="1"/>
  <c r="I6" i="4" s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<sst xmlns="http://schemas.openxmlformats.org/spreadsheetml/2006/main" count="274" uniqueCount="95">
  <si>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</si>
  <si>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</si>
  <si>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</si>
  <si>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</si>
  <si>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</si>
  <si>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</si>
  <si>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</si>
  <si>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</si>
  <si>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</si>
  <si>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</si>
  <si>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</si>
  <si>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</si>
  <si>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</si>
  <si>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</si>
  <si>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</si>
  <si>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</si>
  <si>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</si>
  <si>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</si>
  <si>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</si>
  <si>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</si>
  <si>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</si>
  <si>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</si>
  <si>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</si>
  <si>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</si>
  <si>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</si>
  <si>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</si>
  <si>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</si>
  <si>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</si>
  <si>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</si>
  <si>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</si>
  <si>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</si>
  <si>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</si>
  <si>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</si>
  <si>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</si>
  <si>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</si>
  <si>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</si>
  <si>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</si>
  <si>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</si>
  <si>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</si>
  <si>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</si>
  <si>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</si>
  <si>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</si>
  <si>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</si>
  <si>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</si>
  <si>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</si>
  <si>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</si>
  <si>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</si>
  <si>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</si>
  <si>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</si>
  <si>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</si>
  <si>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</si>
  <si>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</si>
  <si>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</si>
  <si>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</si>
  <si>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</si>
  <si>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</si>
  <si>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</si>
  <si>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</si>
  <si>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</si>
  <si>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</si>
  <si>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</si>
  <si>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</si>
  <si>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</si>
  <si>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</si>
  <si>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</si>
  <si>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</si>
  <si>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</si>
  <si>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</si>
  <si>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</si>
  <si>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</si>
  <si>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</si>
  <si>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</si>
  <si>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</si>
  <si>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</si>
  <si>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</si>
  <si>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</si>
  <si>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</si>
  <si>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</si>
  <si>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</si>
  <si>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</si>
  <si>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</si>
  <si>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</si>
  <si>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</si>
  <si>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</si>
  <si>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</si>
  <si>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</si>
  <si>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</si>
  <si>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</si>
  <si>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</si>
  <si>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</si>
  <si>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</si>
  <si>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</si>
  <si>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</si>
  <si>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V32</t>
  </si>
  <si>
    <t>RuIrCu2@NC7000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</si>
</sst>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opLeftCell="A13"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54.508707553137015</v>
      </c>
    </row>
    <row r="5" spans="2:14" x14ac:dyDescent="0.25">
      <c r="B5" t="s">
        <v>1</v>
      </c>
      <c r="C5" s="15">
        <v>45715</v>
      </c>
      <c r="E5" t="s">
        <v>55</v>
      </c>
      <c r="F5">
        <v>220</v>
      </c>
      <c r="H5" t="s">
        <v>41</v>
      </c>
      <c r="I5">
        <f>(F12*N16*0.1)/(8.314*(F11+273.15))</f>
        <v>4.3745599750250018E-3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95.720130443618174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3.4406504272277227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1.988</v>
      </c>
      <c r="G16">
        <v>99</v>
      </c>
      <c r="H16" s="4">
        <f>F16*G16/100</f>
        <v>1.9681200000000001</v>
      </c>
      <c r="I16">
        <f>H16/D16</f>
        <v>2.1370815110069278E-2</v>
      </c>
      <c r="J16">
        <v>1.26</v>
      </c>
      <c r="K16" s="3">
        <f>I16/$M$16*1000</f>
        <v>2.2905482433086042</v>
      </c>
      <c r="L16" s="6">
        <f>H16/(F16+F17)</f>
        <v>0.20173431734317343</v>
      </c>
      <c r="M16" s="4">
        <f>((H16/J16)+(H17/J17))</f>
        <v>9.33</v>
      </c>
      <c r="N16" s="4">
        <f>F4-M16</f>
        <v>17.891054242150702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7.7679999999999998</v>
      </c>
      <c r="G17">
        <v>100</v>
      </c>
      <c r="H17">
        <f>F17*G17/100</f>
        <v>7.7679999999999998</v>
      </c>
      <c r="I17">
        <f>H17/D17</f>
        <v>0.43107658157602663</v>
      </c>
      <c r="J17">
        <v>1</v>
      </c>
      <c r="K17" s="3">
        <f>I17/$M$16*1000</f>
        <v>46.203277768062875</v>
      </c>
      <c r="L17" s="6">
        <f>H17/(F16+F17)</f>
        <v>0.79622796227962278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0.20200000000000001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1.042</v>
      </c>
      <c r="F24" s="6">
        <f>E24*$M$16/1000</f>
        <v>9.7218600000000006E-3</v>
      </c>
      <c r="I24" s="6">
        <f>F24*3</f>
        <v>2.9165580000000003E-2</v>
      </c>
      <c r="K24" s="1" t="s">
        <v>48</v>
      </c>
      <c r="L24" s="14">
        <f>I16*3</f>
        <v>6.4112445330207837E-2</v>
      </c>
    </row>
    <row r="25" spans="2:13" x14ac:dyDescent="0.25">
      <c r="C25" t="s">
        <v>23</v>
      </c>
      <c r="D25" s="5">
        <v>76.09</v>
      </c>
      <c r="E25">
        <v>0.97899999999999998</v>
      </c>
      <c r="F25" s="6">
        <f t="shared" ref="F25:F30" si="0">E25*$M$16/1000</f>
        <v>9.1340699999999993E-3</v>
      </c>
      <c r="G25" s="3">
        <f t="shared" ref="G25:G30" si="1">E25/$K$16*100</f>
        <v>42.740859218309858</v>
      </c>
      <c r="H25" s="3">
        <f>G25/$I$4*100</f>
        <v>78.411067032995703</v>
      </c>
      <c r="I25" s="6">
        <f>F25*3</f>
        <v>2.7402209999999996E-2</v>
      </c>
      <c r="K25" s="1" t="s">
        <v>49</v>
      </c>
      <c r="L25" s="7">
        <f>SUM(I24:I33,K36:K41)</f>
        <v>6.1368516300668335E-2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95.720130443618174</v>
      </c>
    </row>
    <row r="27" spans="2:13" x14ac:dyDescent="0.25">
      <c r="C27" t="s">
        <v>25</v>
      </c>
      <c r="D27" s="5">
        <v>62.07</v>
      </c>
      <c r="E27">
        <v>5.3999999999999999E-2</v>
      </c>
      <c r="F27" s="6">
        <f t="shared" si="0"/>
        <v>5.0382000000000009E-4</v>
      </c>
      <c r="G27" s="3">
        <f t="shared" si="1"/>
        <v>2.3575141959026888</v>
      </c>
      <c r="H27" s="3">
        <f t="shared" si="2"/>
        <v>4.3250231049864842</v>
      </c>
      <c r="I27" s="6">
        <f>F27*2</f>
        <v>1.0076400000000002E-3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1.6E-2</v>
      </c>
      <c r="F29" s="6">
        <f t="shared" si="0"/>
        <v>1.4928000000000001E-4</v>
      </c>
      <c r="G29" s="3">
        <f t="shared" si="1"/>
        <v>0.69852272471190779</v>
      </c>
      <c r="H29" s="3">
        <f t="shared" si="2"/>
        <v>1.2814883274034028</v>
      </c>
      <c r="I29" s="6">
        <f>F29*2</f>
        <v>2.9856000000000001E-4</v>
      </c>
    </row>
    <row r="30" spans="2:13" x14ac:dyDescent="0.25">
      <c r="C30" t="s">
        <v>92</v>
      </c>
      <c r="D30">
        <v>74.08</v>
      </c>
      <c r="E30">
        <v>2.1000000000000001E-2</v>
      </c>
      <c r="F30" s="6">
        <f t="shared" si="0"/>
        <v>1.9593000000000003E-4</v>
      </c>
      <c r="G30" s="3">
        <f t="shared" si="1"/>
        <v>0.91681107618437896</v>
      </c>
      <c r="H30" s="3">
        <f t="shared" si="2"/>
        <v>1.681953429716966</v>
      </c>
      <c r="I30" s="6">
        <f>F30*3</f>
        <v>5.8779000000000014E-4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8.3000000000000004E-2</v>
      </c>
      <c r="F33" s="6">
        <f>E33*$M$16/1000</f>
        <v>7.7439000000000002E-4</v>
      </c>
      <c r="G33" s="3">
        <f>E33/$K$16*100</f>
        <v>3.6235866344430221</v>
      </c>
      <c r="H33" s="3">
        <f>G33/$I$4*100</f>
        <v>6.6477206984051529</v>
      </c>
      <c r="I33" s="6">
        <f>F33*3</f>
        <v>2.3231700000000003E-3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8.14</v>
      </c>
      <c r="F36">
        <v>8.1199999999999992</v>
      </c>
      <c r="G36">
        <f>(E36+F36)/2</f>
        <v>8.129999999999999</v>
      </c>
      <c r="H36" s="7">
        <f>G36*$I$5/100</f>
        <v>3.5565172596953266E-4</v>
      </c>
      <c r="I36" s="2">
        <f>H36/$I$16*100/3</f>
        <v>0.55473118228101714</v>
      </c>
      <c r="J36" s="2">
        <f>I36/$I$4*100</f>
        <v>1.0176927819105701</v>
      </c>
      <c r="K36" s="7">
        <f>H36</f>
        <v>3.5565172596953266E-4</v>
      </c>
    </row>
    <row r="37" spans="2:11" ht="18" x14ac:dyDescent="0.35">
      <c r="C37" s="9" t="s">
        <v>36</v>
      </c>
      <c r="D37" s="12">
        <v>44.01</v>
      </c>
      <c r="E37">
        <v>1.97</v>
      </c>
      <c r="F37">
        <v>1.98</v>
      </c>
      <c r="G37">
        <f t="shared" ref="G37:G41" si="3">(E37+F37)/2</f>
        <v>1.9750000000000001</v>
      </c>
      <c r="H37" s="7">
        <f>G37*$I$5/100</f>
        <v>8.6397559506743785E-5</v>
      </c>
      <c r="I37" s="2">
        <f>H37/$I$16*100/3</f>
        <v>0.13475942004981659</v>
      </c>
      <c r="J37" s="2">
        <f>I37/$I$4*100</f>
        <v>0.24722549130053822</v>
      </c>
      <c r="K37" s="7">
        <f t="shared" ref="K37:K38" si="4">H37</f>
        <v>8.6397559506743785E-5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1.07</v>
      </c>
      <c r="F39">
        <v>1.1000000000000001</v>
      </c>
      <c r="G39">
        <f t="shared" si="3"/>
        <v>1.085</v>
      </c>
      <c r="H39" s="7">
        <f t="shared" si="5"/>
        <v>4.7463975729021271E-5</v>
      </c>
      <c r="I39" s="2">
        <f>(H39/$I$16*100)*(2/3)</f>
        <v>0.14806478051043137</v>
      </c>
      <c r="J39" s="2">
        <f t="shared" si="6"/>
        <v>0.27163509677071795</v>
      </c>
      <c r="K39" s="7">
        <f>H39*2</f>
        <v>9.4927951458042542E-5</v>
      </c>
    </row>
    <row r="40" spans="2:11" x14ac:dyDescent="0.25">
      <c r="C40" s="9" t="s">
        <v>39</v>
      </c>
      <c r="D40" s="13">
        <v>44.09</v>
      </c>
      <c r="E40">
        <v>0.31</v>
      </c>
      <c r="F40">
        <v>0.4</v>
      </c>
      <c r="G40">
        <f t="shared" si="3"/>
        <v>0.35499999999999998</v>
      </c>
      <c r="H40" s="7">
        <f t="shared" si="5"/>
        <v>1.5529687911338756E-5</v>
      </c>
      <c r="I40" s="2">
        <f>H40/$I$16*100</f>
        <v>7.2667737900280832E-2</v>
      </c>
      <c r="J40" s="2">
        <f t="shared" si="6"/>
        <v>0.13331399910636618</v>
      </c>
      <c r="K40" s="7">
        <f>H40*3</f>
        <v>4.6589063734016271E-5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0.99199999999999999</v>
      </c>
      <c r="D44">
        <v>1.698</v>
      </c>
      <c r="E44">
        <f>D44-C44</f>
        <v>0.70599999999999996</v>
      </c>
      <c r="F44">
        <f>E44-F18</f>
        <v>0.504</v>
      </c>
      <c r="G44">
        <f>F44*0.95</f>
        <v>0.4788</v>
      </c>
      <c r="H44">
        <f>G44/12.011</f>
        <v>3.9863458496378325E-2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7" workbookViewId="0">
      <selection activeCell="F40" sqref="F4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48.732551218363184</v>
      </c>
    </row>
    <row r="5" spans="2:14" x14ac:dyDescent="0.25">
      <c r="B5" t="s">
        <v>1</v>
      </c>
      <c r="C5" s="15">
        <v>45715</v>
      </c>
      <c r="E5" t="s">
        <v>55</v>
      </c>
      <c r="F5">
        <v>220</v>
      </c>
      <c r="H5" t="s">
        <v>41</v>
      </c>
      <c r="I5">
        <f>(F12*N16*0.1)/(8.314*(F11+273.15))</f>
        <v>2.1122110209114398E-3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96.971156758384851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3.116340748514852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3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2.0049999999999999</v>
      </c>
      <c r="G16">
        <v>99</v>
      </c>
      <c r="H16" s="4">
        <f>F16*G16/100</f>
        <v>1.9849499999999998</v>
      </c>
      <c r="I16">
        <f>H16/D16</f>
        <v>2.1553563529018559E-2</v>
      </c>
      <c r="J16">
        <v>1.26</v>
      </c>
      <c r="K16" s="3">
        <f>I16/$M$16*1000</f>
        <v>2.2509409526407804</v>
      </c>
      <c r="L16" s="6">
        <f>H16/(F16+F17)</f>
        <v>0.19839580209895052</v>
      </c>
      <c r="M16" s="4">
        <f>((H16/J16)+(H17/J17))</f>
        <v>9.5753571428571433</v>
      </c>
      <c r="N16" s="4">
        <f>F4-M16</f>
        <v>17.277020848607339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46.363927605873165</v>
      </c>
      <c r="L17" s="6">
        <f>H17/(F16+F17)</f>
        <v>0.79960019990005005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0.20200000000000001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1.1539999999999999</v>
      </c>
      <c r="F24" s="6">
        <f>E24*$M$16/1000</f>
        <v>1.1049962142857143E-2</v>
      </c>
      <c r="I24" s="6">
        <f>F24*3</f>
        <v>3.3149886428571432E-2</v>
      </c>
      <c r="K24" s="1" t="s">
        <v>48</v>
      </c>
      <c r="L24" s="14">
        <f>I16*3</f>
        <v>6.4660690587055675E-2</v>
      </c>
    </row>
    <row r="25" spans="2:13" x14ac:dyDescent="0.25">
      <c r="C25" t="s">
        <v>23</v>
      </c>
      <c r="D25" s="5">
        <v>76.09</v>
      </c>
      <c r="E25">
        <v>0.86399999999999999</v>
      </c>
      <c r="F25" s="6">
        <f t="shared" ref="F25:F30" si="0">E25*$M$16/1000</f>
        <v>8.2731085714285724E-3</v>
      </c>
      <c r="G25" s="3">
        <f t="shared" ref="G25:G30" si="1">E25/$K$16*100</f>
        <v>38.383947787984582</v>
      </c>
      <c r="H25" s="3">
        <f>G25/$I$4*100</f>
        <v>78.764494836299306</v>
      </c>
      <c r="I25" s="6">
        <f>F25*3</f>
        <v>2.4819325714285717E-2</v>
      </c>
      <c r="K25" s="1" t="s">
        <v>49</v>
      </c>
      <c r="L25" s="7">
        <f>SUM(I24:I33,K36:K41)</f>
        <v>6.2702219630227957E-2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96.971156758384851</v>
      </c>
    </row>
    <row r="27" spans="2:13" x14ac:dyDescent="0.25">
      <c r="C27" t="s">
        <v>25</v>
      </c>
      <c r="D27" s="5">
        <v>62.07</v>
      </c>
      <c r="E27">
        <v>5.0999999999999997E-2</v>
      </c>
      <c r="F27" s="6">
        <f t="shared" si="0"/>
        <v>4.883432142857143E-4</v>
      </c>
      <c r="G27" s="3">
        <f t="shared" si="1"/>
        <v>2.2657191402629788</v>
      </c>
      <c r="H27" s="3">
        <f t="shared" si="2"/>
        <v>4.6492930979760008</v>
      </c>
      <c r="I27" s="6">
        <f>F27*2</f>
        <v>9.7668642857142861E-4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1.7000000000000001E-2</v>
      </c>
      <c r="F29" s="6">
        <f t="shared" si="0"/>
        <v>1.6278107142857144E-4</v>
      </c>
      <c r="G29" s="3">
        <f t="shared" si="1"/>
        <v>0.75523971342099305</v>
      </c>
      <c r="H29" s="3">
        <f t="shared" si="2"/>
        <v>1.5497643659920004</v>
      </c>
      <c r="I29" s="6">
        <f>F29*2</f>
        <v>3.2556214285714289E-4</v>
      </c>
    </row>
    <row r="30" spans="2:13" x14ac:dyDescent="0.25">
      <c r="C30" t="s">
        <v>92</v>
      </c>
      <c r="D30">
        <v>74.08</v>
      </c>
      <c r="E30">
        <v>1.4E-2</v>
      </c>
      <c r="F30" s="6">
        <f t="shared" si="0"/>
        <v>1.34055E-4</v>
      </c>
      <c r="G30" s="3">
        <f t="shared" si="1"/>
        <v>0.62196211693493542</v>
      </c>
      <c r="H30" s="3">
        <f t="shared" si="2"/>
        <v>1.2762765366992943</v>
      </c>
      <c r="I30" s="6">
        <f>F30*3</f>
        <v>4.0216500000000001E-4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9.2999999999999999E-2</v>
      </c>
      <c r="F33" s="6">
        <f>E33*$M$16/1000</f>
        <v>8.9050821428571431E-4</v>
      </c>
      <c r="G33" s="3">
        <f>E33/$K$16*100</f>
        <v>4.1316054910677851</v>
      </c>
      <c r="H33" s="3">
        <f>G33/$I$4*100</f>
        <v>8.478122708073883</v>
      </c>
      <c r="I33" s="6">
        <f>F33*3</f>
        <v>2.6715246428571432E-3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11.13</v>
      </c>
      <c r="F36">
        <v>11.43</v>
      </c>
      <c r="G36">
        <f>(E36+F36)/2</f>
        <v>11.280000000000001</v>
      </c>
      <c r="H36" s="7">
        <f>G36*$I$5/100</f>
        <v>2.3825740315881045E-4</v>
      </c>
      <c r="I36" s="2">
        <f>H36/$I$16*100/3</f>
        <v>0.36847333518350456</v>
      </c>
      <c r="J36" s="2">
        <f>I36/$I$4*100</f>
        <v>0.75611336975245014</v>
      </c>
      <c r="K36" s="7">
        <f>H36</f>
        <v>2.3825740315881045E-4</v>
      </c>
    </row>
    <row r="37" spans="2:11" ht="18" x14ac:dyDescent="0.35">
      <c r="C37" s="9" t="s">
        <v>36</v>
      </c>
      <c r="D37" s="12">
        <v>44.01</v>
      </c>
      <c r="E37">
        <v>1.7</v>
      </c>
      <c r="F37">
        <v>1.73</v>
      </c>
      <c r="G37">
        <f t="shared" ref="G37:G41" si="3">(E37+F37)/2</f>
        <v>1.7149999999999999</v>
      </c>
      <c r="H37" s="7">
        <f>G37*$I$5/100</f>
        <v>3.6224419008631188E-5</v>
      </c>
      <c r="I37" s="2">
        <f>H37/$I$16*100/3</f>
        <v>5.6022320021250904E-2</v>
      </c>
      <c r="J37" s="2">
        <f>I37/$I$4*100</f>
        <v>0.1149587259862989</v>
      </c>
      <c r="K37" s="7">
        <f t="shared" ref="K37:K38" si="4">H37</f>
        <v>3.6224419008631188E-5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1.55</v>
      </c>
      <c r="F39">
        <v>1.58</v>
      </c>
      <c r="G39">
        <f t="shared" si="3"/>
        <v>1.5649999999999999</v>
      </c>
      <c r="H39" s="7">
        <f t="shared" si="5"/>
        <v>3.305610247726403E-5</v>
      </c>
      <c r="I39" s="2">
        <f>(H39/$I$16*100)*(2/3)</f>
        <v>0.10224481729825965</v>
      </c>
      <c r="J39" s="2">
        <f t="shared" si="6"/>
        <v>0.20980805384088369</v>
      </c>
      <c r="K39" s="7">
        <f>H39*2</f>
        <v>6.611220495452806E-5</v>
      </c>
    </row>
    <row r="40" spans="2:11" x14ac:dyDescent="0.25">
      <c r="C40" s="9" t="s">
        <v>39</v>
      </c>
      <c r="D40" s="13">
        <v>44.09</v>
      </c>
      <c r="E40">
        <v>0.26</v>
      </c>
      <c r="F40">
        <v>0.26</v>
      </c>
      <c r="G40">
        <f t="shared" si="3"/>
        <v>0.26</v>
      </c>
      <c r="H40" s="7">
        <f t="shared" si="5"/>
        <v>5.4917486543697442E-6</v>
      </c>
      <c r="I40" s="2">
        <f>H40/$I$16*100</f>
        <v>2.547953913502957E-2</v>
      </c>
      <c r="J40" s="2">
        <f t="shared" si="6"/>
        <v>5.2284435142456662E-2</v>
      </c>
      <c r="K40" s="7">
        <f>H40*3</f>
        <v>1.6475245963109232E-5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0.997</v>
      </c>
      <c r="D44">
        <v>1.8080000000000001</v>
      </c>
      <c r="E44">
        <f>D44-C44</f>
        <v>0.81100000000000005</v>
      </c>
      <c r="F44">
        <f>E44-F18</f>
        <v>0.60899999999999999</v>
      </c>
      <c r="G44">
        <f>F44*0.95</f>
        <v>0.57855000000000001</v>
      </c>
      <c r="H44">
        <f>G44/12.011</f>
        <v>4.8168345683123809E-2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topLeftCell="A10"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47.886930530303026</v>
      </c>
    </row>
    <row r="5" spans="2:14" x14ac:dyDescent="0.25">
      <c r="B5" t="s">
        <v>1</v>
      </c>
      <c r="C5" s="15">
        <v>45715</v>
      </c>
      <c r="E5" t="s">
        <v>55</v>
      </c>
      <c r="F5">
        <v>220</v>
      </c>
      <c r="H5" t="s">
        <v>41</v>
      </c>
      <c r="I5">
        <f>(F12*N16*0.1)/(8.314*(F11+273.15))</f>
        <v>9.0171646651600913E-3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97.843901008132505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3.0607009013999997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2.004</v>
      </c>
      <c r="G16">
        <v>99</v>
      </c>
      <c r="H16" s="4">
        <f>F16*G16/100</f>
        <v>1.9839599999999999</v>
      </c>
      <c r="I16">
        <f>H16/D16</f>
        <v>2.1542813622021543E-2</v>
      </c>
      <c r="J16">
        <v>1.26</v>
      </c>
      <c r="K16" s="3">
        <f>I16/$M$16*1000</f>
        <v>2.2547127082645675</v>
      </c>
      <c r="L16" s="6">
        <f>H16/(F16+F17)</f>
        <v>0.19871394230769229</v>
      </c>
      <c r="M16" s="4">
        <f>((H16/J16)+(H17/J17))</f>
        <v>9.5545714285714283</v>
      </c>
      <c r="N16" s="4">
        <f>F4-M16</f>
        <v>18.439178232304595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</v>
      </c>
      <c r="G17">
        <v>100</v>
      </c>
      <c r="H17">
        <f>F17*G17/100</f>
        <v>7.98</v>
      </c>
      <c r="I17">
        <f>H17/D17</f>
        <v>0.44284128745837964</v>
      </c>
      <c r="J17">
        <v>1</v>
      </c>
      <c r="K17" s="3">
        <f>I17/$M$16*1000</f>
        <v>46.348629111101005</v>
      </c>
      <c r="L17" s="6">
        <f>H17/(F16+F17)</f>
        <v>0.79927884615384615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1.175</v>
      </c>
      <c r="F24" s="6">
        <f>E24*$M$16/1000</f>
        <v>1.1226621428571429E-2</v>
      </c>
      <c r="I24" s="6">
        <f>F24*3</f>
        <v>3.3679864285714289E-2</v>
      </c>
      <c r="K24" s="1" t="s">
        <v>48</v>
      </c>
      <c r="L24" s="14">
        <f>I16*3</f>
        <v>6.4628440866064632E-2</v>
      </c>
    </row>
    <row r="25" spans="2:13" x14ac:dyDescent="0.25">
      <c r="C25" t="s">
        <v>23</v>
      </c>
      <c r="D25" s="5">
        <v>76.09</v>
      </c>
      <c r="E25">
        <v>0.84199999999999997</v>
      </c>
      <c r="F25" s="6">
        <f t="shared" ref="F25:F30" si="0">E25*$M$16/1000</f>
        <v>8.0449491428571419E-3</v>
      </c>
      <c r="G25" s="3">
        <f t="shared" ref="G25:G30" si="1">E25/$K$16*100</f>
        <v>37.344003824242421</v>
      </c>
      <c r="H25" s="3">
        <f>G25/$I$4*100</f>
        <v>77.983707476533709</v>
      </c>
      <c r="I25" s="6">
        <f>F25*3</f>
        <v>2.4134847428571426E-2</v>
      </c>
      <c r="K25" s="1" t="s">
        <v>49</v>
      </c>
      <c r="L25" s="7">
        <f>SUM(I24:I33,K36:K41)</f>
        <v>6.3234987704091736E-2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97.843901008132505</v>
      </c>
    </row>
    <row r="27" spans="2:13" x14ac:dyDescent="0.25">
      <c r="C27" t="s">
        <v>25</v>
      </c>
      <c r="D27" s="5">
        <v>62.07</v>
      </c>
      <c r="E27">
        <v>5.1999999999999998E-2</v>
      </c>
      <c r="F27" s="6">
        <f t="shared" si="0"/>
        <v>4.9683771428571432E-4</v>
      </c>
      <c r="G27" s="3">
        <f t="shared" si="1"/>
        <v>2.3062805212121211</v>
      </c>
      <c r="H27" s="3">
        <f t="shared" si="2"/>
        <v>4.81609594866954</v>
      </c>
      <c r="I27" s="6">
        <f>F27*2</f>
        <v>9.9367542857142863E-4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1.7999999999999999E-2</v>
      </c>
      <c r="F29" s="6">
        <f t="shared" si="0"/>
        <v>1.7198228571428569E-4</v>
      </c>
      <c r="G29" s="3">
        <f t="shared" si="1"/>
        <v>0.79832787272727268</v>
      </c>
      <c r="H29" s="3">
        <f t="shared" si="2"/>
        <v>1.6671101360779179</v>
      </c>
      <c r="I29" s="6">
        <f>F29*2</f>
        <v>3.4396457142857139E-4</v>
      </c>
    </row>
    <row r="30" spans="2:13" x14ac:dyDescent="0.25">
      <c r="C30" t="s">
        <v>92</v>
      </c>
      <c r="D30">
        <v>74.08</v>
      </c>
      <c r="E30">
        <v>5.0000000000000001E-3</v>
      </c>
      <c r="F30" s="6">
        <f t="shared" si="0"/>
        <v>4.7772857142857142E-5</v>
      </c>
      <c r="G30" s="3">
        <f t="shared" si="1"/>
        <v>0.22175774242424243</v>
      </c>
      <c r="H30" s="3">
        <f t="shared" si="2"/>
        <v>0.46308614891053274</v>
      </c>
      <c r="I30" s="6">
        <f>F30*3</f>
        <v>1.4331857142857142E-4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8.4000000000000005E-2</v>
      </c>
      <c r="F33" s="6">
        <f>E33*$M$16/1000</f>
        <v>8.0258400000000007E-4</v>
      </c>
      <c r="G33" s="3">
        <f>E33/$K$16*100</f>
        <v>3.7255300727272727</v>
      </c>
      <c r="H33" s="3">
        <f>G33/$I$4*100</f>
        <v>7.7798473016969485</v>
      </c>
      <c r="I33" s="6">
        <f>F33*3</f>
        <v>2.407752E-3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10.99</v>
      </c>
      <c r="F36">
        <v>10.94</v>
      </c>
      <c r="G36">
        <f>(E36+F36)/2</f>
        <v>10.965</v>
      </c>
      <c r="H36" s="7">
        <f>G36*$I$5/100</f>
        <v>9.8873210553480397E-4</v>
      </c>
      <c r="I36" s="2">
        <f>H36/$I$16*100/3</f>
        <v>1.5298715121162261</v>
      </c>
      <c r="J36" s="2">
        <f>I36/$I$4*100</f>
        <v>3.194757933269742</v>
      </c>
      <c r="K36" s="7">
        <f>H36</f>
        <v>9.8873210553480397E-4</v>
      </c>
    </row>
    <row r="37" spans="2:11" ht="18" x14ac:dyDescent="0.35">
      <c r="C37" s="9" t="s">
        <v>36</v>
      </c>
      <c r="D37" s="12">
        <v>44.01</v>
      </c>
      <c r="E37">
        <v>1.94</v>
      </c>
      <c r="F37">
        <v>1.96</v>
      </c>
      <c r="G37">
        <f t="shared" ref="G37:G41" si="3">(E37+F37)/2</f>
        <v>1.95</v>
      </c>
      <c r="H37" s="7">
        <f>G37*$I$5/100</f>
        <v>1.7583471097062177E-4</v>
      </c>
      <c r="I37" s="2">
        <f>H37/$I$16*100/3</f>
        <v>0.2720701731533644</v>
      </c>
      <c r="J37" s="2">
        <f>I37/$I$4*100</f>
        <v>0.56815120564304578</v>
      </c>
      <c r="K37" s="7">
        <f t="shared" ref="K37:K38" si="4">H37</f>
        <v>1.7583471097062177E-4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1.62</v>
      </c>
      <c r="F39">
        <v>1.61</v>
      </c>
      <c r="G39">
        <f t="shared" si="3"/>
        <v>1.6150000000000002</v>
      </c>
      <c r="H39" s="7">
        <f t="shared" si="5"/>
        <v>1.4562720934233549E-4</v>
      </c>
      <c r="I39" s="2">
        <f>(H39/$I$16*100)*(2/3)</f>
        <v>0.45065982527454729</v>
      </c>
      <c r="J39" s="2">
        <f t="shared" si="6"/>
        <v>0.94109148421899391</v>
      </c>
      <c r="K39" s="7">
        <f>H39*2</f>
        <v>2.9125441868467099E-4</v>
      </c>
    </row>
    <row r="40" spans="2:11" x14ac:dyDescent="0.25">
      <c r="C40" s="9" t="s">
        <v>39</v>
      </c>
      <c r="D40" s="13">
        <v>44.09</v>
      </c>
      <c r="E40">
        <v>0.28000000000000003</v>
      </c>
      <c r="F40">
        <v>0.28000000000000003</v>
      </c>
      <c r="G40">
        <f t="shared" si="3"/>
        <v>0.28000000000000003</v>
      </c>
      <c r="H40" s="7">
        <f t="shared" si="5"/>
        <v>2.5248061062448259E-5</v>
      </c>
      <c r="I40" s="2">
        <f>H40/$I$16*100</f>
        <v>0.11719945920452624</v>
      </c>
      <c r="J40" s="2">
        <f t="shared" si="6"/>
        <v>0.24474205781546593</v>
      </c>
      <c r="K40" s="7">
        <f>H40*3</f>
        <v>7.5744183187344781E-5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0.999</v>
      </c>
      <c r="D44">
        <v>1.661</v>
      </c>
      <c r="E44">
        <f>D44-C44</f>
        <v>0.66200000000000003</v>
      </c>
      <c r="F44">
        <f>E44-F18</f>
        <v>0.46200000000000002</v>
      </c>
      <c r="G44">
        <f>F44*0.95</f>
        <v>0.43890000000000001</v>
      </c>
      <c r="H44">
        <f>G44/12.011</f>
        <v>3.6541503621680127E-2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2025-03-03T14:16:16Z</dcterms:modified>
</cp:coreProperties>
</file>